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37" documentId="13_ncr:1_{1E447056-601C-4721-BEA4-DA6074C03A22}" xr6:coauthVersionLast="47" xr6:coauthVersionMax="47" xr10:uidLastSave="{563FB05E-EAC3-42BC-9B21-8AAE87C1672F}"/>
  <bookViews>
    <workbookView xWindow="-108" yWindow="-108" windowWidth="30936" windowHeight="16776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I5" i="1" s="1"/>
</calcChain>
</file>

<file path=xl/sharedStrings.xml><?xml version="1.0" encoding="utf-8"?>
<sst xmlns="http://schemas.openxmlformats.org/spreadsheetml/2006/main" count="18" uniqueCount="18">
  <si>
    <t>BVPŽ</t>
  </si>
  <si>
    <t>Pavadinimas</t>
  </si>
  <si>
    <t>Mato vnt.</t>
  </si>
  <si>
    <t>Orientacinis kiekis</t>
  </si>
  <si>
    <t>vnt.</t>
  </si>
  <si>
    <t>1.</t>
  </si>
  <si>
    <t>Kaina vnt. be PVM, Eur</t>
  </si>
  <si>
    <t>PVM tarifas</t>
  </si>
  <si>
    <t>Kaina viso be PVM, Eur</t>
  </si>
  <si>
    <t>Kaina viso su PVM, Eur</t>
  </si>
  <si>
    <t>Gamintojas/ prekės numeris kataloge</t>
  </si>
  <si>
    <t xml:space="preserve"> 33141000-0</t>
  </si>
  <si>
    <t>Vienkartiniai rinkiniai laparoskopinei skrandžio apylankos operacijai (Bariatrinė chirurgija)</t>
  </si>
  <si>
    <t>Eil. Nr.</t>
  </si>
  <si>
    <t>Tiekėjas:</t>
  </si>
  <si>
    <r>
      <t>V</t>
    </r>
    <r>
      <rPr>
        <sz val="11"/>
        <color theme="1"/>
        <rFont val="Times New Roman"/>
        <family val="1"/>
        <charset val="186"/>
      </rPr>
      <t>IENKARTINIAI RINKINIAI LAPAROSKOPINEI SKRANDŽIO APYLANKOS OPERACIJAI (BARIATRINĖ CHIRURGIJA)</t>
    </r>
  </si>
  <si>
    <t>AmberCell Solutions, UAB</t>
  </si>
  <si>
    <t xml:space="preserve">Medtronic (Covidien IIc), prekės ref nr.:                                     1.1 eil nr.: SIGPSHELL, 1.2 eil. nr.: EGIA60AMT, 1.3 eil. nr.: EGIA60AVM, 1.4 eil. nr.: SCDA39,        1.5 eil. nr.: ONB12STF,   1.6 eil. nr.: UNVCA12STF.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</si>
</sst>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212121"/>
      <name val="Times New Roman"/>
      <family val="1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2" formatCode="0.0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vertical="center" textRotation="0" indent="0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1" indent="0" justifyLastLine="0" shrinkToFit="0" readingOrder="0"/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2" formatCode="0.00"/>
      <alignment vertical="center" textRotation="0" indent="0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2" formatCode="0.00"/>
      <alignment vertical="center" textRotation="0" indent="0" justifyLastLine="0" shrinkToFit="0" readingOrder="0"/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4:J5" totalsRowShown="0" headerRowDxfId="20" dataDxfId="18" totalsRowDxfId="16" headerRowBorderDxfId="19" tableBorderDxfId="17">
  <autoFilter ref="A4:J5" xr:uid="{00000000-0009-0000-0100-000002000000}"/>
  <tableColumns count="10">
    <tableColumn id="1" xr3:uid="{00000000-0010-0000-0000-000001000000}" name="Eil. Nr." dataDxfId="15" totalsRowDxfId="14"/>
    <tableColumn id="7" xr3:uid="{00000000-0010-0000-0000-000007000000}" name="BVPŽ" dataDxfId="13"/>
    <tableColumn id="2" xr3:uid="{00000000-0010-0000-0000-000002000000}" name="Pavadinimas" dataDxfId="12"/>
    <tableColumn id="3" xr3:uid="{00000000-0010-0000-0000-000003000000}" name="Mato vnt." dataDxfId="11"/>
    <tableColumn id="4" xr3:uid="{00000000-0010-0000-0000-000004000000}" name="Orientacinis kiekis" dataDxfId="2" totalsRowDxfId="10"/>
    <tableColumn id="5" xr3:uid="{00000000-0010-0000-0000-000005000000}" name="Kaina vnt. be PVM, Eur" dataDxfId="0"/>
    <tableColumn id="6" xr3:uid="{00000000-0010-0000-0000-000006000000}" name="PVM tarifas" dataDxfId="1" totalsRowDxfId="9"/>
    <tableColumn id="8" xr3:uid="{00000000-0010-0000-0000-000008000000}" name="Kaina viso be PVM, Eur" dataDxfId="8" totalsRowDxfId="7">
      <calculatedColumnFormula>Table2[[#This Row],[Kaina vnt. be PVM, Eur]]*Table2[[#This Row],[Orientacinis kiekis]]</calculatedColumnFormula>
    </tableColumn>
    <tableColumn id="9" xr3:uid="{00000000-0010-0000-0000-000009000000}" name="Kaina viso su PVM, Eur" dataDxfId="6" totalsRowDxfId="5">
      <calculatedColumnFormula>Table2[[#This Row],[Kaina viso be PVM, Eur]]*1.05</calculatedColumnFormula>
    </tableColumn>
    <tableColumn id="10" xr3:uid="{00000000-0010-0000-0000-00000A000000}" name="Gamintojas/ prekės numeris kataloge" dataDxfId="4" totalsRowDxf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F5" sqref="F5"/>
    </sheetView>
  </sheetViews>
  <sheetFormatPr defaultColWidth="9.109375" defaultRowHeight="13.8" x14ac:dyDescent="0.25"/>
  <cols>
    <col min="1" max="1" width="8.6640625" style="4" customWidth="1"/>
    <col min="2" max="2" width="12.88671875" style="2" customWidth="1"/>
    <col min="3" max="3" width="38.6640625" style="3" customWidth="1"/>
    <col min="4" max="4" width="7" style="2" customWidth="1"/>
    <col min="5" max="5" width="14.109375" style="4" customWidth="1"/>
    <col min="6" max="6" width="10.33203125" style="2" customWidth="1"/>
    <col min="7" max="7" width="7.88671875" style="2" customWidth="1"/>
    <col min="8" max="8" width="10.5546875" style="2" bestFit="1" customWidth="1"/>
    <col min="9" max="9" width="11.5546875" style="2" bestFit="1" customWidth="1"/>
    <col min="10" max="10" width="23.33203125" style="2" customWidth="1"/>
    <col min="11" max="11" width="27.6640625" style="2" customWidth="1"/>
    <col min="12" max="16384" width="9.109375" style="2"/>
  </cols>
  <sheetData>
    <row r="1" spans="1:10" x14ac:dyDescent="0.25">
      <c r="A1" s="1" t="s">
        <v>15</v>
      </c>
    </row>
    <row r="3" spans="1:10" x14ac:dyDescent="0.25">
      <c r="A3" s="4" t="s">
        <v>14</v>
      </c>
      <c r="B3" s="2" t="s">
        <v>16</v>
      </c>
    </row>
    <row r="4" spans="1:10" ht="41.4" x14ac:dyDescent="0.25">
      <c r="A4" s="5" t="s">
        <v>13</v>
      </c>
      <c r="B4" s="5" t="s">
        <v>0</v>
      </c>
      <c r="C4" s="6" t="s">
        <v>1</v>
      </c>
      <c r="D4" s="5" t="s">
        <v>2</v>
      </c>
      <c r="E4" s="5" t="s">
        <v>3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</row>
    <row r="5" spans="1:10" ht="132.6" customHeight="1" x14ac:dyDescent="0.25">
      <c r="A5" s="7" t="s">
        <v>5</v>
      </c>
      <c r="B5" s="7" t="s">
        <v>11</v>
      </c>
      <c r="C5" s="8" t="s">
        <v>12</v>
      </c>
      <c r="D5" s="7" t="s">
        <v>4</v>
      </c>
      <c r="E5" s="9">
        <v>1400</v>
      </c>
      <c r="F5" s="11">
        <v>1229.5999999999999</v>
      </c>
      <c r="G5" s="10">
        <v>5</v>
      </c>
      <c r="H5" s="11">
        <f>Table2[[#This Row],[Kaina vnt. be PVM, Eur]]*Table2[[#This Row],[Orientacinis kiekis]]</f>
        <v>1721439.9999999998</v>
      </c>
      <c r="I5" s="11">
        <f>Table2[[#This Row],[Kaina viso be PVM, Eur]]*1.05</f>
        <v>1807511.9999999998</v>
      </c>
      <c r="J5" s="12" t="s">
        <v>17</v>
      </c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9aa73c7-48eb-493e-a0e1-3e59701ed8c4">
      <Terms xmlns="http://schemas.microsoft.com/office/infopath/2007/PartnerControls"/>
    </lcf76f155ced4ddcb4097134ff3c332f>
    <TaxCatchAll xmlns="566a6986-1f43-4b64-aee6-dcdab7b219a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8869283082BD498AA452DB182F3DAE" ma:contentTypeVersion="19" ma:contentTypeDescription="Create a new document." ma:contentTypeScope="" ma:versionID="b5a0bdae756f9c32ca3deac43dbabcf7">
  <xsd:schema xmlns:xsd="http://www.w3.org/2001/XMLSchema" xmlns:xs="http://www.w3.org/2001/XMLSchema" xmlns:p="http://schemas.microsoft.com/office/2006/metadata/properties" xmlns:ns2="49aa73c7-48eb-493e-a0e1-3e59701ed8c4" xmlns:ns3="566a6986-1f43-4b64-aee6-dcdab7b219a8" targetNamespace="http://schemas.microsoft.com/office/2006/metadata/properties" ma:root="true" ma:fieldsID="a955cc38de4a01f198a8a6e30a8f91d5" ns2:_="" ns3:_="">
    <xsd:import namespace="49aa73c7-48eb-493e-a0e1-3e59701ed8c4"/>
    <xsd:import namespace="566a6986-1f43-4b64-aee6-dcdab7b219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a73c7-48eb-493e-a0e1-3e59701ed8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75978c2-9d27-4390-8cff-898bfb58d7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a6986-1f43-4b64-aee6-dcdab7b219a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8eace76-f129-4ba5-822f-243fc9eac00c}" ma:internalName="TaxCatchAll" ma:showField="CatchAllData" ma:web="566a6986-1f43-4b64-aee6-dcdab7b219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3E8027-6B74-4A30-B588-42E4155A5193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49aa73c7-48eb-493e-a0e1-3e59701ed8c4"/>
    <ds:schemaRef ds:uri="566a6986-1f43-4b64-aee6-dcdab7b219a8"/>
  </ds:schemaRefs>
</ds:datastoreItem>
</file>

<file path=customXml/itemProps2.xml><?xml version="1.0" encoding="utf-8"?>
<ds:datastoreItem xmlns:ds="http://schemas.openxmlformats.org/officeDocument/2006/customXml" ds:itemID="{C73F3D75-7E01-4FF8-AA35-D983C5F962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051693-0C20-4A71-BBC1-26E142516F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aa73c7-48eb-493e-a0e1-3e59701ed8c4"/>
    <ds:schemaRef ds:uri="566a6986-1f43-4b64-aee6-dcdab7b219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E68D464-870D-4B3F-AE26-3849FE4ADA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2015-06-05T18:19:34Z</dcterms:created>
  <dcterms:modified xsi:type="dcterms:W3CDTF">2025-12-30T07:03:03Z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0x0101008D8869283082BD498AA452DB182F3DAE</vt:lpwstr>
  </property>
</Properties>
</file>